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5" windowWidth="11295" windowHeight="57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4" i="1"/>
  <c r="E34"/>
  <c r="F23"/>
  <c r="F25"/>
  <c r="F22"/>
  <c r="F21"/>
  <c r="F20"/>
  <c r="F17"/>
  <c r="F19"/>
  <c r="F24"/>
  <c r="F18"/>
  <c r="F26" l="1"/>
  <c r="D34" l="1"/>
  <c r="F27"/>
  <c r="F28" s="1"/>
</calcChain>
</file>

<file path=xl/sharedStrings.xml><?xml version="1.0" encoding="utf-8"?>
<sst xmlns="http://schemas.openxmlformats.org/spreadsheetml/2006/main" count="47" uniqueCount="46">
  <si>
    <t xml:space="preserve">на выполнение проектной документации. </t>
  </si>
  <si>
    <t>Наименование Заказчика: ОАО «МРСК Центра» - «Орелэнерго»</t>
  </si>
  <si>
    <t xml:space="preserve">Наименование Подрядчика: </t>
  </si>
  <si>
    <t>Стадия проектирования: Рабочий проект.</t>
  </si>
  <si>
    <t>Характеристика предприятия, здания, сооружения или вида работ.</t>
  </si>
  <si>
    <t>Номер частей, пунктов указаний к разделам, или глав, Сборника цен на проектные и изыскательные работы для строит.</t>
  </si>
  <si>
    <t>Расчет стоимости:</t>
  </si>
  <si>
    <t>(объем СМР)×%:100</t>
  </si>
  <si>
    <t>или кол-во × цена.</t>
  </si>
  <si>
    <t>Стоимость, тыс.руб.</t>
  </si>
  <si>
    <t>НДС 18%</t>
  </si>
  <si>
    <t>Всего с НДС:</t>
  </si>
  <si>
    <t xml:space="preserve">Смета </t>
  </si>
  <si>
    <t>ТЗ</t>
  </si>
  <si>
    <r>
      <t>ПР</t>
    </r>
    <r>
      <rPr>
        <b/>
        <sz val="6"/>
        <color theme="1"/>
        <rFont val="Times New Roman"/>
        <family val="1"/>
        <charset val="204"/>
      </rPr>
      <t>2010=</t>
    </r>
    <r>
      <rPr>
        <b/>
        <sz val="8"/>
        <color theme="1"/>
        <rFont val="Times New Roman"/>
        <family val="1"/>
        <charset val="204"/>
      </rPr>
      <t xml:space="preserve"> ПР</t>
    </r>
    <r>
      <rPr>
        <b/>
        <sz val="6"/>
        <color theme="1"/>
        <rFont val="Times New Roman"/>
        <family val="1"/>
        <charset val="204"/>
      </rPr>
      <t>2011/3,31*3,13</t>
    </r>
  </si>
  <si>
    <t>ПИР 2011</t>
  </si>
  <si>
    <t xml:space="preserve">Строка по ИПР   </t>
  </si>
  <si>
    <t>ПИР 2010</t>
  </si>
  <si>
    <t>№№ п.п.</t>
  </si>
  <si>
    <t>Релейная защита. Устройства РЗА.</t>
  </si>
  <si>
    <t xml:space="preserve"> Итого</t>
  </si>
  <si>
    <t>Система оперативного постоянного тока (ОПТ)</t>
  </si>
  <si>
    <t>Организация каналов связи для передачи информации</t>
  </si>
  <si>
    <r>
      <t xml:space="preserve">Приложение №4  к письму Министерства регионального развития РФ  </t>
    </r>
    <r>
      <rPr>
        <sz val="8"/>
        <color rgb="FF000000"/>
        <rFont val="Times New Roman"/>
        <family val="1"/>
        <charset val="204"/>
      </rPr>
      <t xml:space="preserve">от 07 ноября 2011 г. </t>
    </r>
    <r>
      <rPr>
        <sz val="8"/>
        <color theme="1"/>
        <rFont val="Times New Roman"/>
        <family val="1"/>
        <charset val="204"/>
      </rPr>
      <t>N 30394-ИП/08    </t>
    </r>
    <r>
      <rPr>
        <b/>
        <sz val="8"/>
        <color theme="1"/>
        <rFont val="Times New Roman"/>
        <family val="1"/>
        <charset val="204"/>
      </rPr>
      <t>к=3,31</t>
    </r>
    <r>
      <rPr>
        <sz val="8"/>
        <color theme="1"/>
        <rFont val="Times New Roman"/>
        <family val="1"/>
        <charset val="204"/>
      </rPr>
      <t xml:space="preserve"> индекс изменения сметной стоимости на проектные работы.</t>
    </r>
  </si>
  <si>
    <r>
      <t>Приложение №4  к письму Министерства регионального развития РФ  от 07 ноября 2011 г. N 30394-ИП/08    </t>
    </r>
    <r>
      <rPr>
        <b/>
        <sz val="8"/>
        <color theme="1"/>
        <rFont val="Times New Roman"/>
        <family val="1"/>
        <charset val="204"/>
      </rPr>
      <t>к=25,53</t>
    </r>
    <r>
      <rPr>
        <sz val="8"/>
        <color theme="1"/>
        <rFont val="Times New Roman"/>
        <family val="1"/>
        <charset val="204"/>
      </rPr>
      <t xml:space="preserve"> индекс изменения сметной стоимости на проектные работы к  уровню цен по состоянию на 01.01.1995 года</t>
    </r>
  </si>
  <si>
    <t>Предпроектное обследование</t>
  </si>
  <si>
    <t>Ориентировочный расчет стоимости ПИР на реконструкцию ПС 110/35/10кВ "Малоархангельская" в ценах 4кв. 2010года без НДС</t>
  </si>
  <si>
    <t xml:space="preserve">ПС 35/10кВ "Пушкарская" </t>
  </si>
  <si>
    <t xml:space="preserve">Справочник базовых цен на проектные работы для строительства. Объекты энергетики. Таблица 18,п.1,стр.113., стадия проектирования,  к-0,67,                                                          Реконструкция - к=1,1 Тех. ч. п.2.12
</t>
  </si>
  <si>
    <t>90х67%х1,1</t>
  </si>
  <si>
    <t>(0,495+0,61+0,38+0,143)х1,4х0,8х0,8</t>
  </si>
  <si>
    <t>135х67%х0,8х1,1</t>
  </si>
  <si>
    <t xml:space="preserve">Справочник базовых цен на проектные работы для строительства. Объекты энергетики. Таблица 19, п.1, прим. п.2 к=0,8                               Реконструкция - к=1,1 Тех. ч. п.2.12                                </t>
  </si>
  <si>
    <t>Телемеханизация ПС 35/10кВ "Пушкарская"</t>
  </si>
  <si>
    <t>Реконструкция ПС 35/10кВ "Пушкарскя" с заменой трансформаторов мощностью 4МВА на трансформаторы мощностью 10МВА</t>
  </si>
  <si>
    <r>
      <t xml:space="preserve">Справочник базовых цен на проектные работы для строительства. Объекты энергетики. Таблица 11. Таблица Б9.1.                                                            п.1-Установка силовых трансформаторов -16%                                                  </t>
    </r>
    <r>
      <rPr>
        <sz val="8"/>
        <color rgb="FFFF0000"/>
        <rFont val="Times New Roman"/>
        <family val="1"/>
        <charset val="204"/>
      </rPr>
      <t xml:space="preserve">  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п.2- ОРУ 35кВ-19%;                                                     п.3-ОПУ-11%;                                                                       п.4-РУ-6кВ;                                                                                                        п.6-маслостоки-6%                                                     Стадия РП  к=0,95, Тех. ч. п.2,6;                           Реконструкция - к=1,1 Тех. ч. п.2.12</t>
    </r>
  </si>
  <si>
    <t xml:space="preserve">Ценник на предпроектные работы для электросетевого строительства. Глава 4. табл.7.  п.1А, п.2А, п.3А, п.4А.                                       Указания по применению цен, п.6- к=0,8-реконструкция и техперевооружение,                           п.7- Кпон=0,8;                                                                                   к=1,4 переход к  уровню базисных цен по состоянию на 01.01.1995г.                                       </t>
  </si>
  <si>
    <t xml:space="preserve">Справочник базовых цен на проектные работы для строительства. Объекты энергетики. Таблица 24. п.3. п.4. п.5. п.6 . Устройство телемеханики контролируемого пункта (КП):                                               Объекты ТС-100шт  - п.3. Стадтя РП-85%                                                     Объекты ТУ-10шт  - п.4. Стадтя РП-86%                            Объекты ТИ -14шт - п.5. Стадтя РП-85%              Измерительный преобразователь-14шт -п.6                        Стадтя РП-85%                                                                                      Реконструкция - к=1,1 Тех. ч. п.2.12   </t>
  </si>
  <si>
    <t>(302-(302-264)/(6-4)х(6-4,419)х58%х0,95х1,1</t>
  </si>
  <si>
    <t>(0,7х25х85%+ 1,16х2,5х86% +2,47х3,5х85%                                                                                                                                        +3,29х3,5х85%)х1,1</t>
  </si>
  <si>
    <t>348,72 х3,31</t>
  </si>
  <si>
    <t>(1,574+0,115+1,070)х0,3679х1,1</t>
  </si>
  <si>
    <r>
      <t xml:space="preserve">Справочник базовых цен на проектные работы для строительства. Объекты связи.         
</t>
    </r>
    <r>
      <rPr>
        <sz val="7"/>
        <rFont val="Times New Roman"/>
        <family val="1"/>
        <charset val="204"/>
      </rPr>
      <t xml:space="preserve">СБЦ8-4-6-А Кабельная линия связи                                                                                    СБЦ8-9-11-А Сеть комплексная средств связи и передачи  информации                                                                                          СБЦ8-17-12-А Фидерные тракты передающих и приемных антенн                                                                      СБЦ8 тех.ч.п.1.11, Кпон = 0,3679                                                     Реконструкция - к=1,1 Тех. ч. п.2.12   </t>
    </r>
  </si>
  <si>
    <t>(1,12+1,46)х25,53</t>
  </si>
  <si>
    <t>№1882</t>
  </si>
  <si>
    <t>Наименование объекта: Реконструкция ПС 35/10кВ "Пушкарская" -замена трансформаторов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</si>
</sst>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6" fillId="0" borderId="0" xfId="0" applyFont="1"/>
    <xf numFmtId="0" fontId="3" fillId="0" borderId="5" xfId="0" applyFont="1" applyBorder="1" applyAlignment="1">
      <alignment vertical="top" wrapText="1"/>
    </xf>
    <xf numFmtId="0" fontId="10" fillId="0" borderId="0" xfId="0" applyFont="1"/>
    <xf numFmtId="2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2" fontId="3" fillId="0" borderId="7" xfId="0" applyNumberFormat="1" applyFont="1" applyBorder="1" applyAlignment="1">
      <alignment horizontal="center" wrapText="1"/>
    </xf>
    <xf numFmtId="0" fontId="3" fillId="0" borderId="7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10" xfId="0" applyBorder="1"/>
    <xf numFmtId="2" fontId="3" fillId="0" borderId="7" xfId="0" applyNumberFormat="1" applyFont="1" applyBorder="1" applyAlignment="1">
      <alignment horizontal="center" vertical="top" wrapText="1"/>
    </xf>
    <xf numFmtId="2" fontId="4" fillId="0" borderId="7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0" fillId="0" borderId="3" xfId="0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/>
    <xf numFmtId="2" fontId="0" fillId="0" borderId="0" xfId="0" applyNumberFormat="1"/>
    <xf numFmtId="2" fontId="3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top" wrapText="1"/>
    </xf>
    <xf numFmtId="2" fontId="3" fillId="0" borderId="7" xfId="0" applyNumberFormat="1" applyFont="1" applyFill="1" applyBorder="1" applyAlignment="1">
      <alignment horizontal="left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0"/>
  <sheetViews>
    <sheetView tabSelected="1" topLeftCell="A4" zoomScale="98" zoomScaleNormal="98" workbookViewId="0">
      <selection activeCell="H17" sqref="H17"/>
    </sheetView>
  </sheetViews>
  <sheetFormatPr defaultRowHeight="15"/>
  <cols>
    <col min="1" max="1" width="3.5703125" customWidth="1"/>
    <col min="2" max="2" width="7.28515625" customWidth="1"/>
    <col min="3" max="3" width="17.7109375" customWidth="1"/>
    <col min="4" max="4" width="32.28515625" customWidth="1"/>
    <col min="5" max="5" width="29.28515625" customWidth="1"/>
    <col min="6" max="6" width="17.42578125" customWidth="1"/>
    <col min="7" max="7" width="13.7109375" customWidth="1"/>
  </cols>
  <sheetData>
    <row r="2" spans="1:6">
      <c r="C2" s="60"/>
      <c r="D2" s="61"/>
      <c r="E2" s="61"/>
    </row>
    <row r="3" spans="1:6">
      <c r="A3" s="9"/>
      <c r="B3" s="9"/>
      <c r="C3" s="60" t="s">
        <v>12</v>
      </c>
      <c r="D3" s="62"/>
      <c r="E3" s="62"/>
      <c r="F3" s="9"/>
    </row>
    <row r="4" spans="1:6">
      <c r="A4" s="56" t="s">
        <v>0</v>
      </c>
      <c r="B4" s="56"/>
      <c r="C4" s="56"/>
      <c r="D4" s="56"/>
      <c r="E4" s="56"/>
      <c r="F4" s="56"/>
    </row>
    <row r="5" spans="1:6">
      <c r="A5" s="9"/>
      <c r="B5" s="1"/>
      <c r="C5" s="9"/>
      <c r="D5" s="9"/>
      <c r="E5" s="9"/>
      <c r="F5" s="9"/>
    </row>
    <row r="6" spans="1:6">
      <c r="A6" s="9"/>
      <c r="B6" s="2" t="s">
        <v>45</v>
      </c>
      <c r="C6" s="9"/>
      <c r="D6" s="9"/>
      <c r="E6" s="9"/>
      <c r="F6" s="9"/>
    </row>
    <row r="7" spans="1:6">
      <c r="A7" s="9"/>
      <c r="B7" s="2" t="s">
        <v>1</v>
      </c>
      <c r="C7" s="9"/>
      <c r="D7" s="9"/>
      <c r="E7" s="9"/>
      <c r="F7" s="9"/>
    </row>
    <row r="8" spans="1:6">
      <c r="A8" s="9"/>
      <c r="B8" s="2" t="s">
        <v>2</v>
      </c>
      <c r="C8" s="9"/>
      <c r="D8" s="9"/>
      <c r="E8" s="9"/>
      <c r="F8" s="9"/>
    </row>
    <row r="9" spans="1:6">
      <c r="A9" s="9"/>
      <c r="B9" s="2" t="s">
        <v>3</v>
      </c>
      <c r="C9" s="9"/>
      <c r="D9" s="9"/>
      <c r="E9" s="9"/>
      <c r="F9" s="9"/>
    </row>
    <row r="10" spans="1:6" ht="15.75" thickBot="1">
      <c r="A10" s="9"/>
      <c r="B10" s="2"/>
      <c r="C10" s="9"/>
      <c r="D10" s="9"/>
      <c r="E10" s="9"/>
      <c r="F10" s="9"/>
    </row>
    <row r="11" spans="1:6" ht="64.150000000000006" customHeight="1">
      <c r="B11" s="57" t="s">
        <v>18</v>
      </c>
      <c r="C11" s="57" t="s">
        <v>4</v>
      </c>
      <c r="D11" s="57" t="s">
        <v>5</v>
      </c>
      <c r="E11" s="57" t="s">
        <v>6</v>
      </c>
      <c r="F11" s="57" t="s">
        <v>9</v>
      </c>
    </row>
    <row r="12" spans="1:6">
      <c r="B12" s="58"/>
      <c r="C12" s="58"/>
      <c r="D12" s="58"/>
      <c r="E12" s="58"/>
      <c r="F12" s="58"/>
    </row>
    <row r="13" spans="1:6" ht="1.1499999999999999" customHeight="1" thickBot="1">
      <c r="B13" s="23"/>
      <c r="C13" s="58"/>
      <c r="D13" s="58"/>
      <c r="E13" s="24" t="s">
        <v>7</v>
      </c>
      <c r="F13" s="58"/>
    </row>
    <row r="14" spans="1:6" ht="15.75" hidden="1" thickBot="1">
      <c r="B14" s="25"/>
      <c r="C14" s="59"/>
      <c r="D14" s="59"/>
      <c r="E14" s="26" t="s">
        <v>8</v>
      </c>
      <c r="F14" s="59"/>
    </row>
    <row r="15" spans="1:6" ht="15.75" thickBot="1">
      <c r="B15" s="22">
        <v>1</v>
      </c>
      <c r="C15" s="11">
        <v>2</v>
      </c>
      <c r="D15" s="11">
        <v>3</v>
      </c>
      <c r="E15" s="11">
        <v>4</v>
      </c>
      <c r="F15" s="11">
        <v>5</v>
      </c>
    </row>
    <row r="16" spans="1:6" ht="15" customHeight="1" thickBot="1">
      <c r="B16" s="4"/>
      <c r="C16" s="3"/>
      <c r="D16" s="5" t="s">
        <v>27</v>
      </c>
      <c r="E16" s="3"/>
      <c r="F16" s="3"/>
    </row>
    <row r="17" spans="2:8" ht="105.6" customHeight="1" thickBot="1">
      <c r="B17" s="32">
        <v>1</v>
      </c>
      <c r="C17" s="40" t="s">
        <v>34</v>
      </c>
      <c r="D17" s="31" t="s">
        <v>35</v>
      </c>
      <c r="E17" s="32" t="s">
        <v>38</v>
      </c>
      <c r="F17" s="43">
        <f>(302-(302-264)/(6-4)*(6-4.419))*0.58*0.95*1.1</f>
        <v>164.8355621</v>
      </c>
    </row>
    <row r="18" spans="2:8" ht="46.9" customHeight="1" thickBot="1">
      <c r="B18" s="32">
        <v>2</v>
      </c>
      <c r="C18" s="39" t="s">
        <v>19</v>
      </c>
      <c r="D18" s="8" t="s">
        <v>28</v>
      </c>
      <c r="E18" s="30" t="s">
        <v>29</v>
      </c>
      <c r="F18" s="10">
        <f>90*67%*1.1</f>
        <v>66.330000000000013</v>
      </c>
      <c r="G18" s="28"/>
    </row>
    <row r="19" spans="2:8" ht="45.6" customHeight="1" thickBot="1">
      <c r="B19" s="32">
        <v>3</v>
      </c>
      <c r="C19" s="8" t="s">
        <v>21</v>
      </c>
      <c r="D19" s="8" t="s">
        <v>32</v>
      </c>
      <c r="E19" s="10" t="s">
        <v>31</v>
      </c>
      <c r="F19" s="10">
        <f>135*0.67*0.8*1.1</f>
        <v>79.596000000000004</v>
      </c>
      <c r="G19" s="28"/>
    </row>
    <row r="20" spans="2:8" ht="118.15" customHeight="1" thickBot="1">
      <c r="B20" s="44">
        <v>4</v>
      </c>
      <c r="C20" s="45" t="s">
        <v>33</v>
      </c>
      <c r="D20" s="46" t="s">
        <v>37</v>
      </c>
      <c r="E20" s="47" t="s">
        <v>39</v>
      </c>
      <c r="F20" s="48">
        <f>(25*0.7*85%+2.5*1.16*86%+3.5*2.47*85%+3.5*3.29*85%)*1.1</f>
        <v>37.955500000000008</v>
      </c>
      <c r="G20" s="28"/>
    </row>
    <row r="21" spans="2:8" ht="16.899999999999999" customHeight="1" thickBot="1">
      <c r="B21" s="44">
        <v>5</v>
      </c>
      <c r="C21" s="13"/>
      <c r="D21" s="13" t="s">
        <v>20</v>
      </c>
      <c r="E21" s="48"/>
      <c r="F21" s="48">
        <f>F17+F18+F19+F20</f>
        <v>348.71706210000002</v>
      </c>
      <c r="G21" s="28"/>
    </row>
    <row r="22" spans="2:8" ht="45.6" customHeight="1" thickBot="1">
      <c r="B22" s="44">
        <v>6</v>
      </c>
      <c r="C22" s="13"/>
      <c r="D22" s="13" t="s">
        <v>23</v>
      </c>
      <c r="E22" s="14" t="s">
        <v>40</v>
      </c>
      <c r="F22" s="35">
        <f>F21*3.31</f>
        <v>1154.2534755510001</v>
      </c>
      <c r="G22" s="28"/>
    </row>
    <row r="23" spans="2:8" ht="91.15" customHeight="1" thickBot="1">
      <c r="B23" s="44">
        <v>7</v>
      </c>
      <c r="C23" s="45" t="s">
        <v>22</v>
      </c>
      <c r="D23" s="46" t="s">
        <v>42</v>
      </c>
      <c r="E23" s="48" t="s">
        <v>41</v>
      </c>
      <c r="F23" s="48">
        <f>(1.574+0.115+1.07)*0.3679*1.1</f>
        <v>1.1165397100000003</v>
      </c>
      <c r="G23" s="28"/>
    </row>
    <row r="24" spans="2:8" ht="84" customHeight="1" thickBot="1">
      <c r="B24" s="33">
        <v>8</v>
      </c>
      <c r="C24" s="38" t="s">
        <v>25</v>
      </c>
      <c r="D24" s="37" t="s">
        <v>36</v>
      </c>
      <c r="E24" s="29" t="s">
        <v>30</v>
      </c>
      <c r="F24" s="29">
        <f>(0.495+0.61+0.38+0.143)*1.4*0.8*0.8</f>
        <v>1.4586880000000002</v>
      </c>
      <c r="G24" s="28"/>
    </row>
    <row r="25" spans="2:8" ht="61.5" customHeight="1" thickBot="1">
      <c r="B25" s="33">
        <v>9</v>
      </c>
      <c r="C25" s="6"/>
      <c r="D25" s="6" t="s">
        <v>24</v>
      </c>
      <c r="E25" s="29" t="s">
        <v>43</v>
      </c>
      <c r="F25" s="34">
        <f>(F23+F24)*25.53</f>
        <v>65.745563436300017</v>
      </c>
      <c r="G25" s="28"/>
    </row>
    <row r="26" spans="2:8" ht="19.149999999999999" customHeight="1" thickBot="1">
      <c r="B26" s="33">
        <v>10</v>
      </c>
      <c r="C26" s="6"/>
      <c r="D26" s="6" t="s">
        <v>20</v>
      </c>
      <c r="E26" s="29"/>
      <c r="F26" s="34">
        <f>F22+F25</f>
        <v>1219.9990389873001</v>
      </c>
      <c r="G26" s="28"/>
      <c r="H26" s="28"/>
    </row>
    <row r="27" spans="2:8" ht="15.75" thickBot="1">
      <c r="B27" s="33">
        <v>11</v>
      </c>
      <c r="C27" s="6"/>
      <c r="D27" s="6" t="s">
        <v>10</v>
      </c>
      <c r="E27" s="6"/>
      <c r="F27" s="12">
        <f>F26*0.18</f>
        <v>219.59982701771401</v>
      </c>
    </row>
    <row r="28" spans="2:8" ht="15.75" thickBot="1">
      <c r="B28" s="41">
        <v>12</v>
      </c>
      <c r="C28" s="6"/>
      <c r="D28" s="6" t="s">
        <v>11</v>
      </c>
      <c r="E28" s="6"/>
      <c r="F28" s="12">
        <f>F26+F27</f>
        <v>1439.5988660050141</v>
      </c>
    </row>
    <row r="29" spans="2:8">
      <c r="B29" s="7"/>
    </row>
    <row r="30" spans="2:8">
      <c r="B30" s="7"/>
    </row>
    <row r="31" spans="2:8" ht="15.75" thickBot="1">
      <c r="B31" s="7"/>
    </row>
    <row r="32" spans="2:8" ht="15" customHeight="1" thickBot="1">
      <c r="B32" s="49" t="s">
        <v>26</v>
      </c>
      <c r="C32" s="50"/>
      <c r="D32" s="50"/>
      <c r="E32" s="50"/>
      <c r="F32" s="51"/>
    </row>
    <row r="33" spans="2:6" ht="15.75" thickBot="1">
      <c r="B33" s="52" t="s">
        <v>13</v>
      </c>
      <c r="C33" s="53"/>
      <c r="D33" s="15" t="s">
        <v>15</v>
      </c>
      <c r="E33" s="16" t="s">
        <v>14</v>
      </c>
      <c r="F33" s="15" t="s">
        <v>17</v>
      </c>
    </row>
    <row r="34" spans="2:6" ht="15.75" thickBot="1">
      <c r="B34" s="52"/>
      <c r="C34" s="53"/>
      <c r="D34" s="20">
        <f>F26</f>
        <v>1219.9990389873001</v>
      </c>
      <c r="E34" s="19">
        <f>D34/3.31*3.13</f>
        <v>1153.6546803716765</v>
      </c>
      <c r="F34" s="21">
        <f>E34</f>
        <v>1153.6546803716765</v>
      </c>
    </row>
    <row r="35" spans="2:6" ht="22.15" customHeight="1" thickBot="1">
      <c r="B35" s="54" t="s">
        <v>16</v>
      </c>
      <c r="C35" s="55"/>
      <c r="D35" s="42" t="s">
        <v>44</v>
      </c>
      <c r="E35" s="17"/>
      <c r="F35" s="18"/>
    </row>
    <row r="39" spans="2:6">
      <c r="D39" s="36"/>
    </row>
    <row r="40" spans="2:6">
      <c r="B40" s="27"/>
      <c r="C40" s="27"/>
      <c r="D40" s="27"/>
      <c r="E40" s="27"/>
      <c r="F40" s="27"/>
    </row>
  </sheetData>
  <mergeCells count="12">
    <mergeCell ref="C2:E2"/>
    <mergeCell ref="C3:E3"/>
    <mergeCell ref="C11:C14"/>
    <mergeCell ref="D11:D14"/>
    <mergeCell ref="E11:E12"/>
    <mergeCell ref="B32:F32"/>
    <mergeCell ref="B33:C33"/>
    <mergeCell ref="B34:C34"/>
    <mergeCell ref="B35:C35"/>
    <mergeCell ref="A4:F4"/>
    <mergeCell ref="F11:F14"/>
    <mergeCell ref="B11:B12"/>
  </mergeCells>
  <pageMargins left="0.19685039370078741" right="0.11811023622047245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volodina.ea</dc:creator>
  <cp:lastModifiedBy>gapeeva.mv</cp:lastModifiedBy>
  <cp:lastPrinted>2012-04-11T06:26:57Z</cp:lastPrinted>
  <dcterms:created xsi:type="dcterms:W3CDTF">2012-03-19T12:58:35Z</dcterms:created>
  <dcterms:modified xsi:type="dcterms:W3CDTF">2012-04-12T06:49:05Z</dcterms:modified>
</cp:coreProperties>
</file>